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3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ввод'!$A$1:$Y$64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ввод'!$A$1:$Y$64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ввод'!$A$1:$Y$64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15" i="7" l="1"/>
  <c r="A5" i="7" l="1"/>
  <c r="G5" i="6"/>
  <c r="F4" i="5"/>
  <c r="I5" i="4"/>
  <c r="C5" i="3"/>
  <c r="Q5" i="2"/>
  <c r="B27" i="7" l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<sst xmlns="http://schemas.openxmlformats.org/spreadsheetml/2006/main" count="519" uniqueCount="335">
  <si>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</si>
  <si>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</si>
  <si>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</si>
  <si>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</si>
  <si>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</si>
  <si>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</si>
  <si>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</si>
  <si>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</si>
  <si>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</si>
  <si>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</si>
  <si>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</si>
  <si>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</si>
  <si>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</si>
  <si>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</si>
  <si>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</si>
  <si>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</si>
  <si>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</si>
  <si>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</si>
  <si>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</si>
  <si>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</si>
  <si>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</si>
  <si>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</si>
  <si>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</si>
  <si>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</si>
  <si>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</si>
  <si>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</si>
  <si>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</si>
  <si>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</si>
  <si>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</si>
  <si>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</si>
  <si>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</si>
  <si>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</si>
  <si>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</si>
  <si>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</si>
  <si>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</si>
  <si>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</si>
  <si>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</si>
  <si>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</si>
  <si>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</si>
  <si>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</si>
  <si>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</si>
  <si>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</si>
  <si>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</si>
  <si>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</si>
  <si>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</si>
  <si>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</si>
  <si>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</si>
  <si>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</si>
  <si>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</si>
  <si>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</si>
  <si>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</si>
  <si>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</si>
  <si>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</si>
  <si>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</si>
  <si>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</si>
  <si>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</si>
  <si>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</si>
  <si>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</si>
  <si>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</si>
  <si>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</si>
  <si>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</si>
  <si>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</si>
  <si>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</si>
  <si>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</si>
  <si>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</si>
  <si>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</si>
  <si>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</si>
  <si>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</si>
  <si>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</si>
  <si>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</si>
  <si>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</si>
  <si>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</si>
  <si>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</si>
  <si>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</si>
  <si>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</si>
  <si>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</si>
  <si>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</si>
  <si>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</si>
  <si>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</si>
  <si>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</si>
  <si>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</si>
  <si>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</si>
  <si>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</si>
  <si>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</si>
  <si>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</si>
  <si>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</si>
  <si>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</si>
  <si>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</si>
  <si>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</si>
  <si>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</si>
  <si>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</si>
  <si>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</si>
  <si>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</si>
  <si>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</si>
  <si>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</si>
  <si>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</si>
  <si>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</si>
  <si>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</si>
  <si>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</si>
  <si>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</si>
  <si>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</si>
  <si>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</si>
  <si>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</si>
  <si>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</si>
  <si>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</si>
  <si>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</si>
  <si>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</si>
  <si>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</si>
  <si>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</si>
  <si>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</si>
  <si>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</si>
  <si>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</si>
  <si>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</si>
  <si>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</si>
  <si>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</si>
  <si>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</si>
  <si>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</si>
  <si>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</si>
  <si>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</si>
  <si>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</si>
  <si>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</si>
  <si>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</si>
  <si>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</si>
  <si>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</si>
  <si>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</si>
  <si>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</si>
  <si>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</si>
  <si>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</si>
  <si>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</si>
  <si>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</si>
  <si>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</si>
  <si>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</si>
  <si>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</si>
  <si>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</si>
  <si>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</si>
  <si>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</si>
  <si>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</si>
  <si>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</si>
  <si>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</si>
  <si>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</si>
  <si>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</si>
  <si>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</si>
  <si>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</si>
  <si>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</si>
  <si>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</si>
  <si>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</si>
  <si>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</si>
  <si>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</si>
  <si>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</si>
  <si>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</si>
  <si>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</si>
  <si>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</si>
  <si>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</si>
  <si>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</si>
  <si>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</si>
  <si>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</si>
  <si>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</si>
  <si>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</si>
  <si>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</si>
  <si>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</si>
  <si>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</si>
  <si>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</si>
  <si>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</si>
  <si>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</si>
  <si>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</si>
  <si>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</si>
  <si>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</si>
  <si>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</si>
  <si>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</si>
  <si>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</si>
  <si>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</si>
  <si>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</si>
  <si>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</si>
  <si>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</si>
  <si>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</si>
  <si>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</si>
  <si>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</si>
  <si>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</si>
  <si>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</si>
  <si>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</si>
  <si>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</si>
  <si>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</si>
  <si>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</si>
  <si>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</si>
  <si>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</si>
  <si>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</si>
  <si>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</si>
  <si>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</si>
  <si>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</si>
  <si>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</si>
  <si>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</si>
  <si>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</si>
  <si>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</si>
  <si>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</si>
  <si>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</si>
  <si>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</si>
  <si>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</si>
  <si>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</si>
  <si>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</si>
  <si>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</si>
  <si>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</si>
  <si>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</si>
  <si>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</si>
  <si>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</si>
  <si>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</si>
  <si>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</si>
  <si>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</si>
  <si>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</si>
  <si>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</si>
  <si>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</si>
  <si>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</si>
  <si>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</si>
  <si>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</si>
  <si>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</si>
  <si>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</si>
  <si>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</si>
  <si>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</si>
  <si>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</si>
  <si>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</si>
  <si>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</si>
  <si>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</si>
  <si>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</si>
  <si>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</si>
  <si>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</si>
  <si>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</si>
  <si>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</si>
  <si>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</si>
  <si>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</si>
  <si>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</si>
  <si>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</si>
  <si>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</si>
  <si>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</si>
  <si>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</si>
  <si>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</si>
  <si>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</si>
  <si>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</si>
  <si>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</si>
  <si>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</si>
  <si>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</si>
  <si>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</si>
  <si>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</si>
  <si>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</si>
  <si>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</si>
  <si>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</si>
  <si>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</si>
  <si>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</si>
  <si>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</si>
  <si>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</si>
  <si>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</si>
  <si>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</si>
  <si>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</si>
  <si>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</si>
  <si>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</si>
  <si>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</si>
  <si>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</si>
  <si>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</si>
  <si>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</si>
  <si>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</si>
  <si>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</si>
  <si>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</si>
  <si>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</si>
  <si>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</si>
  <si>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</si>
  <si>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</si>
  <si>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</si>
  <si>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</si>
  <si>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</si>
  <si>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</si>
  <si>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</si>
  <si>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</si>
  <si>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</si>
  <si>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</si>
  <si>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</si>
  <si>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</si>
  <si>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</si>
  <si>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</si>
  <si>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</si>
  <si>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</si>
  <si>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</si>
  <si>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</si>
  <si>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</si>
  <si>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</si>
  <si>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</si>
  <si>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</si>
  <si>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</si>
  <si>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</si>
  <si>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</si>
  <si>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</si>
  <si>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</si>
  <si>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</si>
  <si>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</si>
  <si>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</si>
  <si>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</si>
  <si>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</si>
  <si>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</si>
  <si>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</si>
  <si>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</si>
  <si>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</si>
  <si>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</si>
  <si>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</si>
  <si>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</si>
  <si>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</si>
  <si>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</si>
  <si>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</si>
  <si>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</si>
  <si>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</si>
  <si>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</si>
  <si>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</si>
  <si>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</si>
  <si>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</si>
  <si>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</si>
  <si>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</si>
  <si>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</si>
  <si>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</si>
  <si>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</si>
  <si>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</si>
  <si>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</si>
  <si>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</si>
  <si>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</si>
  <si>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Прочее новое строительство объектов электросетевого хозяйства:</t>
  </si>
  <si>
    <t>Электроснабжение от ПС-2 Иремель</t>
  </si>
  <si>
    <t>M_UES_R1</t>
  </si>
  <si>
    <t>120</t>
  </si>
  <si>
    <t>ВЛЗ</t>
  </si>
  <si>
    <t>СВ,КЛ</t>
  </si>
  <si>
    <t>2026</t>
  </si>
  <si>
    <t>Сметная стоимость проекта в ценах 2021 года с НДС, млн. руб.</t>
  </si>
  <si>
    <t>Строительство</t>
  </si>
  <si>
    <t xml:space="preserve">Проектная документация </t>
  </si>
  <si>
    <t>АО УЭС</t>
  </si>
  <si>
    <t xml:space="preserve">Строительство  схемы электроснабжения от ПС-2 "Иремель" г.Учалы  в соответствии с требованиями нормативных документов и правил (ПУЭ, ПТЭЭСС, ПТЭЭП);
</t>
  </si>
  <si>
    <t>Год 2023</t>
  </si>
  <si>
    <t>Год 2024</t>
  </si>
  <si>
    <t>Год 2025</t>
  </si>
  <si>
    <t>Год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</si>
</sst>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" zoomScale="75" zoomScaleNormal="100" zoomScalePageLayoutView="75" workbookViewId="0">
      <selection activeCell="F13" sqref="F13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317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1" t="s">
        <v>3</v>
      </c>
      <c r="B7" s="131"/>
      <c r="C7" s="13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2" t="s">
        <v>4</v>
      </c>
      <c r="B9" s="132"/>
      <c r="C9" s="132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3" t="s">
        <v>5</v>
      </c>
      <c r="B10" s="133"/>
      <c r="C10" s="133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321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3" t="s">
        <v>6</v>
      </c>
      <c r="B13" s="133"/>
      <c r="C13" s="133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320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3" t="s">
        <v>7</v>
      </c>
      <c r="B16" s="133"/>
      <c r="C16" s="13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5" t="s">
        <v>8</v>
      </c>
      <c r="B18" s="135"/>
      <c r="C18" s="13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319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14</v>
      </c>
      <c r="B23" s="23" t="s">
        <v>15</v>
      </c>
      <c r="C23" s="24" t="s">
        <v>16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4"/>
      <c r="B24" s="134"/>
      <c r="C24" s="134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17</v>
      </c>
      <c r="B25" s="24" t="s">
        <v>18</v>
      </c>
      <c r="C25" s="18" t="s">
        <v>19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20</v>
      </c>
      <c r="B26" s="24" t="s">
        <v>21</v>
      </c>
      <c r="C26" s="18" t="s">
        <v>22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23</v>
      </c>
      <c r="B27" s="24" t="s">
        <v>24</v>
      </c>
      <c r="C27" s="44" t="s">
        <v>315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25</v>
      </c>
      <c r="B28" s="24" t="s">
        <v>26</v>
      </c>
      <c r="C28" s="18" t="s">
        <v>27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28</v>
      </c>
      <c r="B29" s="24" t="s">
        <v>29</v>
      </c>
      <c r="C29" s="18" t="s">
        <v>27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30</v>
      </c>
      <c r="B30" s="24" t="s">
        <v>31</v>
      </c>
      <c r="C30" s="18" t="s">
        <v>27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32</v>
      </c>
      <c r="B31" s="24" t="s">
        <v>33</v>
      </c>
      <c r="C31" s="18" t="s">
        <v>27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34</v>
      </c>
      <c r="B32" s="24" t="s">
        <v>35</v>
      </c>
      <c r="C32" s="18" t="s">
        <v>27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36</v>
      </c>
      <c r="B33" s="24" t="s">
        <v>37</v>
      </c>
      <c r="C33" s="18" t="s">
        <v>38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39</v>
      </c>
      <c r="B34" s="24" t="s">
        <v>40</v>
      </c>
      <c r="C34" s="18" t="s">
        <v>38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41</v>
      </c>
      <c r="B35" s="24" t="s">
        <v>42</v>
      </c>
      <c r="C35" s="18" t="s">
        <v>19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43</v>
      </c>
      <c r="B36" s="24" t="s">
        <v>44</v>
      </c>
      <c r="C36" s="18" t="s">
        <v>27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45</v>
      </c>
      <c r="B37" s="24" t="s">
        <v>46</v>
      </c>
      <c r="C37" s="18" t="s">
        <v>27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47</v>
      </c>
      <c r="B38" s="24" t="s">
        <v>48</v>
      </c>
      <c r="C38" s="18" t="s">
        <v>27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4"/>
      <c r="B39" s="134"/>
      <c r="C39" s="134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49</v>
      </c>
      <c r="B40" s="24" t="s">
        <v>50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51</v>
      </c>
      <c r="B41" s="24" t="s">
        <v>52</v>
      </c>
      <c r="C41" s="18" t="s">
        <v>19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53</v>
      </c>
      <c r="B42" s="24" t="s">
        <v>54</v>
      </c>
      <c r="C42" s="18" t="s">
        <v>19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55</v>
      </c>
      <c r="B43" s="24" t="s">
        <v>56</v>
      </c>
      <c r="C43" s="18" t="s">
        <v>19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57</v>
      </c>
      <c r="B44" s="24" t="s">
        <v>58</v>
      </c>
      <c r="C44" s="30" t="s">
        <v>59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60</v>
      </c>
      <c r="B45" s="24" t="s">
        <v>61</v>
      </c>
      <c r="C45" s="31" t="s">
        <v>62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63</v>
      </c>
      <c r="B46" s="24" t="s">
        <v>64</v>
      </c>
      <c r="C46" s="30" t="s">
        <v>65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4"/>
      <c r="B47" s="134"/>
      <c r="C47" s="134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66</v>
      </c>
      <c r="B48" s="24" t="s">
        <v>318</v>
      </c>
      <c r="C48" s="73">
        <v>2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67</v>
      </c>
      <c r="B49" s="24" t="s">
        <v>68</v>
      </c>
      <c r="C49" s="32" t="s">
        <v>19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9" zoomScale="75" zoomScaleNormal="100" zoomScalePageLayoutView="75" workbookViewId="0">
      <selection activeCell="J26" sqref="J26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1" t="s">
        <v>3</v>
      </c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2" t="s">
        <v>4</v>
      </c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</row>
    <row r="10" spans="1:27" ht="18.75" customHeight="1" x14ac:dyDescent="0.25">
      <c r="E10" s="133" t="s">
        <v>5</v>
      </c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M_UES_R1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3" t="s">
        <v>6</v>
      </c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Электроснабжение от ПС-2 Иремель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3" t="s">
        <v>7</v>
      </c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</row>
    <row r="19" spans="1:27" ht="25.5" customHeight="1" x14ac:dyDescent="0.25">
      <c r="A19" s="132" t="s">
        <v>69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</row>
    <row r="20" spans="1:27" s="34" customFormat="1" ht="21" customHeight="1" x14ac:dyDescent="0.25"/>
    <row r="21" spans="1:27" ht="15.75" customHeight="1" x14ac:dyDescent="0.25">
      <c r="A21" s="136" t="s">
        <v>9</v>
      </c>
      <c r="B21" s="136" t="s">
        <v>70</v>
      </c>
      <c r="C21" s="136"/>
      <c r="D21" s="136" t="s">
        <v>71</v>
      </c>
      <c r="E21" s="136"/>
      <c r="F21" s="136" t="s">
        <v>72</v>
      </c>
      <c r="G21" s="136"/>
      <c r="H21" s="136"/>
      <c r="I21" s="136"/>
      <c r="J21" s="136" t="s">
        <v>73</v>
      </c>
      <c r="K21" s="136" t="s">
        <v>74</v>
      </c>
      <c r="L21" s="136"/>
      <c r="M21" s="136" t="s">
        <v>75</v>
      </c>
      <c r="N21" s="136"/>
      <c r="O21" s="136" t="s">
        <v>76</v>
      </c>
      <c r="P21" s="136"/>
      <c r="Q21" s="136" t="s">
        <v>77</v>
      </c>
      <c r="R21" s="136"/>
      <c r="S21" s="136" t="s">
        <v>78</v>
      </c>
      <c r="T21" s="136" t="s">
        <v>79</v>
      </c>
      <c r="U21" s="136" t="s">
        <v>80</v>
      </c>
      <c r="V21" s="136" t="s">
        <v>81</v>
      </c>
      <c r="W21" s="136"/>
      <c r="X21" s="137" t="s">
        <v>82</v>
      </c>
      <c r="Y21" s="137"/>
      <c r="Z21" s="137" t="s">
        <v>83</v>
      </c>
      <c r="AA21" s="137"/>
    </row>
    <row r="22" spans="1:27" ht="216" customHeight="1" x14ac:dyDescent="0.25">
      <c r="A22" s="136"/>
      <c r="B22" s="136"/>
      <c r="C22" s="136"/>
      <c r="D22" s="136"/>
      <c r="E22" s="136"/>
      <c r="F22" s="136" t="s">
        <v>84</v>
      </c>
      <c r="G22" s="136"/>
      <c r="H22" s="136" t="s">
        <v>85</v>
      </c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35" t="s">
        <v>86</v>
      </c>
      <c r="Y22" s="35" t="s">
        <v>87</v>
      </c>
      <c r="Z22" s="35" t="s">
        <v>88</v>
      </c>
      <c r="AA22" s="35" t="s">
        <v>89</v>
      </c>
    </row>
    <row r="23" spans="1:27" ht="60" customHeight="1" x14ac:dyDescent="0.25">
      <c r="A23" s="136"/>
      <c r="B23" s="36" t="s">
        <v>90</v>
      </c>
      <c r="C23" s="36" t="s">
        <v>91</v>
      </c>
      <c r="D23" s="36" t="s">
        <v>90</v>
      </c>
      <c r="E23" s="36" t="s">
        <v>91</v>
      </c>
      <c r="F23" s="36" t="s">
        <v>90</v>
      </c>
      <c r="G23" s="36" t="s">
        <v>91</v>
      </c>
      <c r="H23" s="36" t="s">
        <v>90</v>
      </c>
      <c r="I23" s="36" t="s">
        <v>91</v>
      </c>
      <c r="J23" s="36" t="s">
        <v>90</v>
      </c>
      <c r="K23" s="36" t="s">
        <v>90</v>
      </c>
      <c r="L23" s="36" t="s">
        <v>91</v>
      </c>
      <c r="M23" s="36" t="s">
        <v>90</v>
      </c>
      <c r="N23" s="36" t="s">
        <v>91</v>
      </c>
      <c r="O23" s="36" t="s">
        <v>90</v>
      </c>
      <c r="P23" s="36" t="s">
        <v>91</v>
      </c>
      <c r="Q23" s="36" t="s">
        <v>90</v>
      </c>
      <c r="R23" s="36" t="s">
        <v>91</v>
      </c>
      <c r="S23" s="36" t="s">
        <v>90</v>
      </c>
      <c r="T23" s="36" t="s">
        <v>90</v>
      </c>
      <c r="U23" s="36" t="s">
        <v>90</v>
      </c>
      <c r="V23" s="36" t="s">
        <v>90</v>
      </c>
      <c r="W23" s="36" t="s">
        <v>91</v>
      </c>
      <c r="X23" s="36" t="s">
        <v>90</v>
      </c>
      <c r="Y23" s="36" t="s">
        <v>90</v>
      </c>
      <c r="Z23" s="35" t="s">
        <v>90</v>
      </c>
      <c r="AA23" s="35" t="s">
        <v>90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8"/>
      <c r="C25" s="138"/>
      <c r="D25" s="136"/>
      <c r="E25" s="136"/>
      <c r="F25" s="136">
        <v>10</v>
      </c>
      <c r="G25" s="136"/>
      <c r="H25" s="136"/>
      <c r="I25" s="136"/>
      <c r="J25" s="39" t="s">
        <v>325</v>
      </c>
      <c r="K25" s="38"/>
      <c r="L25" s="35">
        <v>1</v>
      </c>
      <c r="M25" s="40"/>
      <c r="N25" s="40" t="s">
        <v>322</v>
      </c>
      <c r="O25" s="38"/>
      <c r="P25" s="35" t="s">
        <v>323</v>
      </c>
      <c r="Q25" s="35"/>
      <c r="R25" s="41">
        <v>9.7129999999999992</v>
      </c>
      <c r="S25" s="38"/>
      <c r="T25" s="38"/>
      <c r="U25" s="39"/>
      <c r="V25" s="39"/>
      <c r="W25" s="39" t="s">
        <v>324</v>
      </c>
      <c r="X25" s="35"/>
      <c r="Y25" s="35"/>
      <c r="Z25" s="38"/>
      <c r="AA25" s="38"/>
    </row>
    <row r="26" spans="1:27" ht="3" customHeight="1" x14ac:dyDescent="0.25"/>
  </sheetData>
  <mergeCells count="27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19" zoomScale="75" zoomScaleNormal="100" zoomScalePageLayoutView="75" workbookViewId="0">
      <selection activeCell="C26" sqref="C26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1" t="s">
        <v>3</v>
      </c>
      <c r="B7" s="131"/>
      <c r="C7" s="13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1"/>
      <c r="B8" s="131"/>
      <c r="C8" s="131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2" t="s">
        <v>4</v>
      </c>
      <c r="B9" s="132"/>
      <c r="C9" s="132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3" t="s">
        <v>5</v>
      </c>
      <c r="B10" s="133"/>
      <c r="C10" s="133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1"/>
      <c r="B11" s="131"/>
      <c r="C11" s="131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M_UES_R1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3" t="s">
        <v>6</v>
      </c>
      <c r="B13" s="133"/>
      <c r="C13" s="133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39"/>
      <c r="B14" s="139"/>
      <c r="C14" s="139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Электроснабжение от ПС-2 Иремель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3" t="s">
        <v>7</v>
      </c>
      <c r="B16" s="133"/>
      <c r="C16" s="13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39"/>
      <c r="B17" s="139"/>
      <c r="C17" s="139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5" t="s">
        <v>92</v>
      </c>
      <c r="B18" s="135"/>
      <c r="C18" s="13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93</v>
      </c>
      <c r="C22" s="44" t="s">
        <v>330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14</v>
      </c>
      <c r="B23" s="23" t="s">
        <v>94</v>
      </c>
      <c r="C23" s="18" t="s">
        <v>19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17</v>
      </c>
      <c r="B24" s="23" t="s">
        <v>95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20</v>
      </c>
      <c r="B25" s="23" t="s">
        <v>96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23</v>
      </c>
      <c r="B26" s="23" t="s">
        <v>97</v>
      </c>
      <c r="C26" s="24" t="s">
        <v>98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25</v>
      </c>
      <c r="B27" s="23" t="s">
        <v>99</v>
      </c>
      <c r="C27" s="18" t="s">
        <v>100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28</v>
      </c>
      <c r="B28" s="23" t="s">
        <v>101</v>
      </c>
      <c r="C28" s="18">
        <v>2022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30</v>
      </c>
      <c r="B29" s="16" t="s">
        <v>102</v>
      </c>
      <c r="C29" s="18">
        <v>2026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32</v>
      </c>
      <c r="B30" s="16" t="s">
        <v>103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17:C17"/>
    <mergeCell ref="A18:C18"/>
    <mergeCell ref="A11:C11"/>
    <mergeCell ref="A13:C13"/>
    <mergeCell ref="A14:C14"/>
    <mergeCell ref="A7:C7"/>
    <mergeCell ref="A8:C8"/>
    <mergeCell ref="A9:C9"/>
    <mergeCell ref="A10:C10"/>
    <mergeCell ref="A16:C16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9" zoomScale="75" zoomScaleNormal="100" zoomScalePageLayoutView="75" workbookViewId="0">
      <selection activeCell="C48" sqref="C48:D49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1" t="s">
        <v>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</row>
    <row r="8" spans="1:44" ht="18.75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</row>
    <row r="9" spans="1:44" ht="18.75" x14ac:dyDescent="0.25">
      <c r="A9" s="132" t="s">
        <v>4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</row>
    <row r="10" spans="1:44" ht="15.75" x14ac:dyDescent="0.25">
      <c r="A10" s="133" t="s">
        <v>5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</row>
    <row r="11" spans="1:44" ht="18.75" x14ac:dyDescent="0.25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M_UES_R1</v>
      </c>
      <c r="J12" s="124"/>
      <c r="K12" s="124"/>
      <c r="L12" s="124"/>
    </row>
    <row r="13" spans="1:44" ht="15.75" x14ac:dyDescent="0.25">
      <c r="A13" s="133" t="s">
        <v>6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</row>
    <row r="14" spans="1:4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Электроснабжение от ПС-2 Иремель</v>
      </c>
      <c r="J15" s="122"/>
      <c r="K15" s="122"/>
      <c r="L15" s="122"/>
    </row>
    <row r="16" spans="1:44" ht="15.75" x14ac:dyDescent="0.25">
      <c r="A16" s="133" t="s">
        <v>7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0" t="s">
        <v>104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6" t="s">
        <v>105</v>
      </c>
      <c r="B21" s="136" t="s">
        <v>106</v>
      </c>
      <c r="C21" s="138" t="s">
        <v>107</v>
      </c>
      <c r="D21" s="138"/>
      <c r="E21" s="138"/>
      <c r="F21" s="138"/>
      <c r="G21" s="138"/>
      <c r="H21" s="138"/>
      <c r="I21" s="136" t="s">
        <v>108</v>
      </c>
      <c r="J21" s="136" t="s">
        <v>109</v>
      </c>
      <c r="K21" s="136" t="s">
        <v>110</v>
      </c>
      <c r="L21" s="136" t="s">
        <v>111</v>
      </c>
    </row>
    <row r="22" spans="1:12" ht="58.5" customHeight="1" x14ac:dyDescent="0.25">
      <c r="A22" s="136"/>
      <c r="B22" s="136"/>
      <c r="C22" s="141" t="s">
        <v>112</v>
      </c>
      <c r="D22" s="141"/>
      <c r="E22" s="49"/>
      <c r="F22" s="50"/>
      <c r="G22" s="141" t="s">
        <v>113</v>
      </c>
      <c r="H22" s="141"/>
      <c r="I22" s="136"/>
      <c r="J22" s="136"/>
      <c r="K22" s="136"/>
      <c r="L22" s="136"/>
    </row>
    <row r="23" spans="1:12" ht="47.25" x14ac:dyDescent="0.25">
      <c r="A23" s="136"/>
      <c r="B23" s="136"/>
      <c r="C23" s="51" t="s">
        <v>114</v>
      </c>
      <c r="D23" s="51" t="s">
        <v>115</v>
      </c>
      <c r="E23" s="51" t="s">
        <v>114</v>
      </c>
      <c r="F23" s="51" t="s">
        <v>115</v>
      </c>
      <c r="G23" s="51" t="s">
        <v>114</v>
      </c>
      <c r="H23" s="51" t="s">
        <v>115</v>
      </c>
      <c r="I23" s="136"/>
      <c r="J23" s="136"/>
      <c r="K23" s="136"/>
      <c r="L23" s="136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116</v>
      </c>
      <c r="C25" s="149">
        <v>2022</v>
      </c>
      <c r="D25" s="149">
        <v>2026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117</v>
      </c>
      <c r="B26" s="57" t="s">
        <v>118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119</v>
      </c>
      <c r="B27" s="57" t="s">
        <v>120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121</v>
      </c>
      <c r="B28" s="57" t="s">
        <v>122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123</v>
      </c>
      <c r="B29" s="57" t="s">
        <v>124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125</v>
      </c>
      <c r="B30" s="57" t="s">
        <v>126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127</v>
      </c>
      <c r="B31" s="59" t="s">
        <v>128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129</v>
      </c>
      <c r="B32" s="59" t="s">
        <v>130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131</v>
      </c>
      <c r="B33" s="59" t="s">
        <v>132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133</v>
      </c>
      <c r="B34" s="59" t="s">
        <v>134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135</v>
      </c>
      <c r="B35" s="59" t="s">
        <v>136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137</v>
      </c>
      <c r="B36" s="59" t="s">
        <v>138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139</v>
      </c>
      <c r="B37" s="59" t="s">
        <v>140</v>
      </c>
      <c r="C37" s="149">
        <v>2022</v>
      </c>
      <c r="D37" s="149">
        <v>2026</v>
      </c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141</v>
      </c>
      <c r="B38" s="52" t="s">
        <v>142</v>
      </c>
      <c r="C38" s="64"/>
      <c r="D38" s="65"/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143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144</v>
      </c>
      <c r="B40" s="59" t="s">
        <v>145</v>
      </c>
      <c r="C40" s="149">
        <v>2022</v>
      </c>
      <c r="D40" s="149">
        <v>2026</v>
      </c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146</v>
      </c>
      <c r="B41" s="52" t="s">
        <v>147</v>
      </c>
      <c r="C41" s="149">
        <v>2022</v>
      </c>
      <c r="D41" s="149">
        <v>2026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148</v>
      </c>
      <c r="C42" s="149">
        <v>2022</v>
      </c>
      <c r="D42" s="149">
        <v>2026</v>
      </c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149</v>
      </c>
      <c r="B43" s="59" t="s">
        <v>150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151</v>
      </c>
      <c r="B44" s="59" t="s">
        <v>152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153</v>
      </c>
      <c r="B45" s="59" t="s">
        <v>154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155</v>
      </c>
      <c r="B46" s="59" t="s">
        <v>156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157</v>
      </c>
      <c r="B47" s="59" t="s">
        <v>158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159</v>
      </c>
      <c r="B48" s="52" t="s">
        <v>160</v>
      </c>
      <c r="C48" s="149">
        <v>2022</v>
      </c>
      <c r="D48" s="149">
        <v>2026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161</v>
      </c>
      <c r="C49" s="149">
        <v>2022</v>
      </c>
      <c r="D49" s="149">
        <v>2026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162</v>
      </c>
      <c r="B50" s="59" t="s">
        <v>163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164</v>
      </c>
      <c r="B51" s="59" t="s">
        <v>165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166</v>
      </c>
      <c r="B52" s="59" t="s">
        <v>167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168</v>
      </c>
      <c r="B53" s="66" t="s">
        <v>169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170</v>
      </c>
      <c r="B54" s="59" t="s">
        <v>171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7"/>
  <sheetViews>
    <sheetView view="pageBreakPreview" topLeftCell="B13" zoomScale="75" zoomScaleNormal="70" zoomScalePageLayoutView="75" workbookViewId="0">
      <selection activeCell="F35" sqref="F35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8" width="8.28515625" customWidth="1"/>
    <col min="9" max="9" width="7.7109375"/>
    <col min="10" max="10" width="7.5703125"/>
    <col min="11" max="11" width="7.85546875"/>
    <col min="16" max="16" width="6.140625"/>
    <col min="17" max="17" width="4.7109375"/>
    <col min="19" max="23" width="6.140625"/>
    <col min="24" max="24" width="12.5703125"/>
    <col min="25" max="25" width="23.42578125"/>
    <col min="26" max="1029" width="8.42578125"/>
  </cols>
  <sheetData>
    <row r="1" spans="1:25" ht="18.75" x14ac:dyDescent="0.25">
      <c r="A1" s="67"/>
      <c r="B1" s="67"/>
      <c r="D1" s="67"/>
      <c r="E1" s="67"/>
      <c r="F1" s="67"/>
      <c r="P1" s="67"/>
      <c r="Q1" s="67"/>
      <c r="Y1" s="3" t="s">
        <v>0</v>
      </c>
    </row>
    <row r="2" spans="1:25" ht="18.75" x14ac:dyDescent="0.3">
      <c r="A2" s="67"/>
      <c r="B2" s="67"/>
      <c r="D2" s="67"/>
      <c r="E2" s="67"/>
      <c r="F2" s="67"/>
      <c r="P2" s="67"/>
      <c r="Q2" s="67"/>
      <c r="Y2" s="4" t="s">
        <v>1</v>
      </c>
    </row>
    <row r="3" spans="1:25" ht="18.75" x14ac:dyDescent="0.3">
      <c r="A3" s="67"/>
      <c r="B3" s="67"/>
      <c r="D3" s="67"/>
      <c r="E3" s="67"/>
      <c r="F3" s="67"/>
      <c r="P3" s="67"/>
      <c r="Q3" s="67"/>
      <c r="Y3" s="4" t="s">
        <v>2</v>
      </c>
    </row>
    <row r="4" spans="1:25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</row>
    <row r="5" spans="1:25" ht="18.75" x14ac:dyDescent="0.3">
      <c r="A5" s="67"/>
      <c r="B5" s="67"/>
      <c r="D5" s="67"/>
      <c r="E5" s="67"/>
      <c r="F5" s="67"/>
      <c r="P5" s="67"/>
      <c r="Q5" s="67"/>
      <c r="Y5" s="4"/>
    </row>
    <row r="6" spans="1:25" ht="18.75" x14ac:dyDescent="0.25">
      <c r="A6" s="131" t="s">
        <v>3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</row>
    <row r="7" spans="1:25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</row>
    <row r="8" spans="1:25" ht="18.75" x14ac:dyDescent="0.25">
      <c r="A8" s="132" t="s">
        <v>4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</row>
    <row r="9" spans="1:25" ht="18.75" customHeight="1" x14ac:dyDescent="0.25">
      <c r="A9" s="133" t="s">
        <v>5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</row>
    <row r="10" spans="1:25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</row>
    <row r="11" spans="1:25" ht="18.75" x14ac:dyDescent="0.25">
      <c r="B11" s="125"/>
      <c r="C11" s="125"/>
      <c r="D11" s="125"/>
      <c r="E11" s="125"/>
      <c r="F11" s="125" t="str">
        <f>'1. паспорт местоположение'!C12</f>
        <v>M_UES_R1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</row>
    <row r="12" spans="1:25" ht="15.75" x14ac:dyDescent="0.25">
      <c r="A12" s="133" t="s">
        <v>6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</row>
    <row r="13" spans="1:25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</row>
    <row r="14" spans="1:25" ht="18.75" x14ac:dyDescent="0.25">
      <c r="B14" s="122"/>
      <c r="C14" s="122"/>
      <c r="D14" s="122"/>
      <c r="F14" s="122" t="str">
        <f>'1. паспорт местоположение'!C15</f>
        <v>Электроснабжение от ПС-2 Иремель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</row>
    <row r="15" spans="1:25" ht="15.75" customHeight="1" x14ac:dyDescent="0.25">
      <c r="A15" s="133" t="s">
        <v>7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</row>
    <row r="16" spans="1:25" ht="15.75" x14ac:dyDescent="0.25">
      <c r="A16" s="142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</row>
    <row r="17" spans="1:28" ht="15.75" x14ac:dyDescent="0.25">
      <c r="A17" s="67"/>
      <c r="P17" s="67"/>
      <c r="Q17" s="67"/>
      <c r="R17" s="67"/>
      <c r="S17" s="67"/>
      <c r="T17" s="67"/>
      <c r="U17" s="67"/>
      <c r="V17" s="67"/>
      <c r="W17" s="67"/>
      <c r="X17" s="67"/>
    </row>
    <row r="18" spans="1:28" ht="15.75" x14ac:dyDescent="0.25">
      <c r="A18" s="143" t="s">
        <v>172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</row>
    <row r="19" spans="1:28" ht="15.75" x14ac:dyDescent="0.25">
      <c r="A19" s="67"/>
      <c r="B19" s="67"/>
      <c r="D19" s="67"/>
      <c r="E19" s="67"/>
      <c r="F19" s="67"/>
      <c r="P19" s="67"/>
      <c r="Q19" s="67"/>
      <c r="R19" s="67"/>
      <c r="S19" s="67"/>
      <c r="T19" s="67"/>
      <c r="U19" s="67"/>
      <c r="V19" s="67"/>
      <c r="W19" s="67"/>
      <c r="X19" s="67"/>
    </row>
    <row r="20" spans="1:28" ht="33" customHeight="1" x14ac:dyDescent="0.25">
      <c r="A20" s="136" t="s">
        <v>173</v>
      </c>
      <c r="B20" s="136" t="s">
        <v>174</v>
      </c>
      <c r="C20" s="136" t="s">
        <v>175</v>
      </c>
      <c r="D20" s="136"/>
      <c r="E20" s="138" t="s">
        <v>176</v>
      </c>
      <c r="F20" s="138"/>
      <c r="G20" s="136" t="s">
        <v>177</v>
      </c>
      <c r="H20" s="144" t="s">
        <v>331</v>
      </c>
      <c r="I20" s="144"/>
      <c r="J20" s="144"/>
      <c r="K20" s="144"/>
      <c r="L20" s="144" t="s">
        <v>332</v>
      </c>
      <c r="M20" s="144"/>
      <c r="N20" s="144"/>
      <c r="O20" s="144"/>
      <c r="P20" s="144" t="s">
        <v>333</v>
      </c>
      <c r="Q20" s="144"/>
      <c r="R20" s="144"/>
      <c r="S20" s="144"/>
      <c r="T20" s="144" t="s">
        <v>334</v>
      </c>
      <c r="U20" s="144"/>
      <c r="V20" s="144"/>
      <c r="W20" s="144"/>
      <c r="X20" s="137" t="s">
        <v>178</v>
      </c>
      <c r="Y20" s="137"/>
      <c r="Z20" s="6"/>
      <c r="AA20" s="6"/>
      <c r="AB20" s="6"/>
    </row>
    <row r="21" spans="1:28" ht="99.75" customHeight="1" x14ac:dyDescent="0.25">
      <c r="A21" s="136"/>
      <c r="B21" s="136"/>
      <c r="C21" s="136"/>
      <c r="D21" s="136"/>
      <c r="E21" s="138"/>
      <c r="F21" s="138"/>
      <c r="G21" s="136"/>
      <c r="H21" s="136" t="s">
        <v>112</v>
      </c>
      <c r="I21" s="136"/>
      <c r="J21" s="136" t="s">
        <v>179</v>
      </c>
      <c r="K21" s="136"/>
      <c r="L21" s="136" t="s">
        <v>112</v>
      </c>
      <c r="M21" s="136"/>
      <c r="N21" s="136" t="s">
        <v>179</v>
      </c>
      <c r="O21" s="136"/>
      <c r="P21" s="136" t="s">
        <v>112</v>
      </c>
      <c r="Q21" s="136"/>
      <c r="R21" s="136" t="s">
        <v>179</v>
      </c>
      <c r="S21" s="136"/>
      <c r="T21" s="136" t="s">
        <v>112</v>
      </c>
      <c r="U21" s="136"/>
      <c r="V21" s="136" t="s">
        <v>179</v>
      </c>
      <c r="W21" s="136"/>
      <c r="X21" s="137"/>
      <c r="Y21" s="137"/>
    </row>
    <row r="22" spans="1:28" ht="89.25" customHeight="1" x14ac:dyDescent="0.25">
      <c r="A22" s="136"/>
      <c r="B22" s="136"/>
      <c r="C22" s="70" t="s">
        <v>112</v>
      </c>
      <c r="D22" s="70" t="s">
        <v>180</v>
      </c>
      <c r="E22" s="71" t="s">
        <v>181</v>
      </c>
      <c r="F22" s="71" t="s">
        <v>182</v>
      </c>
      <c r="G22" s="136"/>
      <c r="H22" s="72" t="s">
        <v>183</v>
      </c>
      <c r="I22" s="72" t="s">
        <v>184</v>
      </c>
      <c r="J22" s="72" t="s">
        <v>183</v>
      </c>
      <c r="K22" s="72" t="s">
        <v>184</v>
      </c>
      <c r="L22" s="72" t="s">
        <v>183</v>
      </c>
      <c r="M22" s="72" t="s">
        <v>184</v>
      </c>
      <c r="N22" s="72" t="s">
        <v>183</v>
      </c>
      <c r="O22" s="72" t="s">
        <v>184</v>
      </c>
      <c r="P22" s="72" t="s">
        <v>183</v>
      </c>
      <c r="Q22" s="72" t="s">
        <v>184</v>
      </c>
      <c r="R22" s="72" t="s">
        <v>183</v>
      </c>
      <c r="S22" s="72" t="s">
        <v>184</v>
      </c>
      <c r="T22" s="72" t="s">
        <v>183</v>
      </c>
      <c r="U22" s="72" t="s">
        <v>184</v>
      </c>
      <c r="V22" s="72" t="s">
        <v>183</v>
      </c>
      <c r="W22" s="72" t="s">
        <v>184</v>
      </c>
      <c r="X22" s="70" t="s">
        <v>112</v>
      </c>
      <c r="Y22" s="70" t="s">
        <v>180</v>
      </c>
    </row>
    <row r="23" spans="1:28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130">
        <v>12</v>
      </c>
      <c r="M23" s="130">
        <v>13</v>
      </c>
      <c r="N23" s="130">
        <v>14</v>
      </c>
      <c r="O23" s="130">
        <v>15</v>
      </c>
      <c r="P23" s="130">
        <v>16</v>
      </c>
      <c r="Q23" s="130">
        <v>17</v>
      </c>
      <c r="R23" s="130">
        <v>18</v>
      </c>
      <c r="S23" s="130">
        <v>19</v>
      </c>
      <c r="T23" s="130">
        <v>20</v>
      </c>
      <c r="U23" s="130">
        <v>21</v>
      </c>
      <c r="V23" s="130">
        <v>22</v>
      </c>
      <c r="W23" s="130">
        <v>23</v>
      </c>
      <c r="X23" s="130">
        <v>24</v>
      </c>
      <c r="Y23" s="130">
        <v>25</v>
      </c>
    </row>
    <row r="24" spans="1:28" ht="47.25" customHeight="1" x14ac:dyDescent="0.25">
      <c r="A24" s="40">
        <v>1</v>
      </c>
      <c r="B24" s="41" t="s">
        <v>185</v>
      </c>
      <c r="C24" s="35">
        <v>8</v>
      </c>
      <c r="D24" s="73"/>
      <c r="E24" s="73"/>
      <c r="F24" s="73"/>
      <c r="G24" s="73"/>
      <c r="H24" s="35">
        <v>2</v>
      </c>
      <c r="I24" s="35"/>
      <c r="J24" s="73"/>
      <c r="K24" s="73"/>
      <c r="L24" s="73">
        <v>2</v>
      </c>
      <c r="M24" s="73"/>
      <c r="N24" s="73"/>
      <c r="O24" s="73"/>
      <c r="P24" s="73">
        <v>2</v>
      </c>
      <c r="Q24" s="73"/>
      <c r="R24" s="73"/>
      <c r="S24" s="73"/>
      <c r="T24" s="73">
        <v>2</v>
      </c>
      <c r="U24" s="73"/>
      <c r="V24" s="73"/>
      <c r="W24" s="73"/>
      <c r="X24" s="35"/>
      <c r="Y24" s="73"/>
    </row>
    <row r="25" spans="1:28" ht="24" customHeight="1" x14ac:dyDescent="0.25">
      <c r="A25" s="74" t="s">
        <v>186</v>
      </c>
      <c r="B25" s="75" t="s">
        <v>187</v>
      </c>
      <c r="C25" s="35"/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3"/>
    </row>
    <row r="26" spans="1:28" ht="15.75" x14ac:dyDescent="0.25">
      <c r="A26" s="74" t="s">
        <v>188</v>
      </c>
      <c r="B26" s="75" t="s">
        <v>189</v>
      </c>
      <c r="C26" s="44"/>
      <c r="D26" s="44"/>
      <c r="E26" s="44"/>
      <c r="F26" s="44"/>
      <c r="G26" s="35"/>
      <c r="H26" s="76"/>
      <c r="I26" s="76"/>
      <c r="J26" s="35"/>
      <c r="K26" s="35"/>
      <c r="L26" s="130"/>
      <c r="M26" s="130"/>
      <c r="N26" s="130"/>
      <c r="O26" s="130"/>
      <c r="P26" s="35"/>
      <c r="Q26" s="35"/>
      <c r="R26" s="35"/>
      <c r="S26" s="44"/>
      <c r="T26" s="44"/>
      <c r="U26" s="44"/>
      <c r="V26" s="44"/>
      <c r="W26" s="44"/>
      <c r="X26" s="44"/>
      <c r="Y26" s="73"/>
    </row>
    <row r="27" spans="1:28" ht="31.5" x14ac:dyDescent="0.25">
      <c r="A27" s="74" t="s">
        <v>190</v>
      </c>
      <c r="B27" s="75" t="s">
        <v>191</v>
      </c>
      <c r="C27" s="44"/>
      <c r="D27" s="44"/>
      <c r="E27" s="44"/>
      <c r="F27" s="44"/>
      <c r="G27" s="44"/>
      <c r="H27" s="35"/>
      <c r="I27" s="35"/>
      <c r="J27" s="73"/>
      <c r="K27" s="73"/>
      <c r="L27" s="73"/>
      <c r="M27" s="73"/>
      <c r="N27" s="73"/>
      <c r="O27" s="73"/>
      <c r="P27" s="44"/>
      <c r="Q27" s="44"/>
      <c r="R27" s="44"/>
      <c r="S27" s="44"/>
      <c r="T27" s="44"/>
      <c r="U27" s="44"/>
      <c r="V27" s="44"/>
      <c r="W27" s="44"/>
      <c r="X27" s="77"/>
      <c r="Y27" s="73"/>
    </row>
    <row r="28" spans="1:28" ht="15.75" x14ac:dyDescent="0.25">
      <c r="A28" s="74" t="s">
        <v>192</v>
      </c>
      <c r="B28" s="75" t="s">
        <v>193</v>
      </c>
      <c r="C28" s="44"/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73"/>
    </row>
    <row r="29" spans="1:28" ht="15.75" x14ac:dyDescent="0.25">
      <c r="A29" s="74" t="s">
        <v>194</v>
      </c>
      <c r="B29" s="78" t="s">
        <v>195</v>
      </c>
      <c r="C29" s="44"/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73"/>
    </row>
    <row r="30" spans="1:28" ht="47.25" x14ac:dyDescent="0.25">
      <c r="A30" s="40" t="s">
        <v>14</v>
      </c>
      <c r="B30" s="41" t="s">
        <v>196</v>
      </c>
      <c r="C30" s="35">
        <v>6.6680000000000001</v>
      </c>
      <c r="D30" s="44"/>
      <c r="E30" s="35"/>
      <c r="F30" s="35"/>
      <c r="G30" s="44"/>
      <c r="H30" s="77">
        <v>1.667</v>
      </c>
      <c r="I30" s="77"/>
      <c r="J30" s="44"/>
      <c r="K30" s="44"/>
      <c r="L30" s="77">
        <v>1.667</v>
      </c>
      <c r="M30" s="44"/>
      <c r="N30" s="44"/>
      <c r="O30" s="44"/>
      <c r="P30" s="77">
        <v>1.667</v>
      </c>
      <c r="Q30" s="44"/>
      <c r="R30" s="44"/>
      <c r="S30" s="44"/>
      <c r="T30" s="77">
        <v>1.667</v>
      </c>
      <c r="U30" s="44"/>
      <c r="V30" s="44"/>
      <c r="W30" s="44"/>
      <c r="X30" s="44"/>
      <c r="Y30" s="73"/>
    </row>
    <row r="31" spans="1:28" ht="15.75" x14ac:dyDescent="0.25">
      <c r="A31" s="40" t="s">
        <v>197</v>
      </c>
      <c r="B31" s="75" t="s">
        <v>198</v>
      </c>
      <c r="C31" s="76"/>
      <c r="D31" s="44"/>
      <c r="E31" s="44"/>
      <c r="F31" s="35"/>
      <c r="G31" s="44"/>
      <c r="H31" s="77"/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77"/>
      <c r="Y31" s="73"/>
    </row>
    <row r="32" spans="1:28" ht="31.5" x14ac:dyDescent="0.25">
      <c r="A32" s="40" t="s">
        <v>199</v>
      </c>
      <c r="B32" s="75" t="s">
        <v>200</v>
      </c>
      <c r="C32" s="76"/>
      <c r="D32" s="44"/>
      <c r="E32" s="44"/>
      <c r="F32" s="35"/>
      <c r="G32" s="44"/>
      <c r="H32" s="77"/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77"/>
      <c r="Y32" s="73"/>
    </row>
    <row r="33" spans="1:25" ht="15.75" x14ac:dyDescent="0.25">
      <c r="A33" s="40" t="s">
        <v>201</v>
      </c>
      <c r="B33" s="75" t="s">
        <v>202</v>
      </c>
      <c r="C33" s="76"/>
      <c r="D33" s="44"/>
      <c r="E33" s="44"/>
      <c r="F33" s="35"/>
      <c r="G33" s="44"/>
      <c r="H33" s="77"/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77"/>
      <c r="Y33" s="73"/>
    </row>
    <row r="34" spans="1:25" ht="15.75" x14ac:dyDescent="0.25">
      <c r="A34" s="40" t="s">
        <v>203</v>
      </c>
      <c r="B34" s="75" t="s">
        <v>204</v>
      </c>
      <c r="C34" s="76"/>
      <c r="D34" s="44"/>
      <c r="E34" s="44"/>
      <c r="F34" s="35"/>
      <c r="G34" s="35"/>
      <c r="H34" s="77"/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77"/>
      <c r="Y34" s="73"/>
    </row>
    <row r="35" spans="1:25" ht="31.5" x14ac:dyDescent="0.25">
      <c r="A35" s="40" t="s">
        <v>17</v>
      </c>
      <c r="B35" s="41" t="s">
        <v>205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73"/>
    </row>
    <row r="36" spans="1:25" ht="31.5" x14ac:dyDescent="0.25">
      <c r="A36" s="74" t="s">
        <v>206</v>
      </c>
      <c r="B36" s="24" t="s">
        <v>207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73"/>
    </row>
    <row r="37" spans="1:25" ht="15.75" x14ac:dyDescent="0.25">
      <c r="A37" s="74" t="s">
        <v>208</v>
      </c>
      <c r="B37" s="24" t="s">
        <v>209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73"/>
    </row>
    <row r="38" spans="1:25" ht="15.75" x14ac:dyDescent="0.25">
      <c r="A38" s="74" t="s">
        <v>210</v>
      </c>
      <c r="B38" s="24" t="s">
        <v>211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73"/>
    </row>
    <row r="39" spans="1:25" ht="31.5" x14ac:dyDescent="0.25">
      <c r="A39" s="74" t="s">
        <v>212</v>
      </c>
      <c r="B39" s="75" t="s">
        <v>213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73"/>
    </row>
    <row r="40" spans="1:25" ht="31.5" x14ac:dyDescent="0.25">
      <c r="A40" s="74" t="s">
        <v>214</v>
      </c>
      <c r="B40" s="75" t="s">
        <v>215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73"/>
    </row>
    <row r="41" spans="1:25" ht="15.75" x14ac:dyDescent="0.25">
      <c r="A41" s="74" t="s">
        <v>216</v>
      </c>
      <c r="B41" s="75" t="s">
        <v>217</v>
      </c>
    </row>
    <row r="42" spans="1:25" ht="18.75" x14ac:dyDescent="0.25">
      <c r="A42" s="74" t="s">
        <v>218</v>
      </c>
      <c r="B42" s="79" t="s">
        <v>219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73"/>
    </row>
    <row r="43" spans="1:25" ht="15.75" x14ac:dyDescent="0.25">
      <c r="A43" s="40" t="s">
        <v>20</v>
      </c>
      <c r="B43" s="41" t="s">
        <v>220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73"/>
    </row>
    <row r="44" spans="1:25" ht="15.75" x14ac:dyDescent="0.25">
      <c r="A44" s="74" t="s">
        <v>221</v>
      </c>
      <c r="B44" s="75" t="s">
        <v>222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73"/>
    </row>
    <row r="45" spans="1:25" ht="15.75" x14ac:dyDescent="0.25">
      <c r="A45" s="74" t="s">
        <v>223</v>
      </c>
      <c r="B45" s="75" t="s">
        <v>209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73"/>
    </row>
    <row r="46" spans="1:25" ht="15.75" x14ac:dyDescent="0.25">
      <c r="A46" s="74" t="s">
        <v>224</v>
      </c>
      <c r="B46" s="75" t="s">
        <v>211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73"/>
    </row>
    <row r="47" spans="1:25" ht="31.5" x14ac:dyDescent="0.25">
      <c r="A47" s="74" t="s">
        <v>225</v>
      </c>
      <c r="B47" s="75" t="s">
        <v>213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73"/>
    </row>
    <row r="48" spans="1:25" ht="31.5" x14ac:dyDescent="0.25">
      <c r="A48" s="74" t="s">
        <v>226</v>
      </c>
      <c r="B48" s="75" t="s">
        <v>215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73"/>
    </row>
    <row r="49" spans="1:25" ht="15.75" x14ac:dyDescent="0.25">
      <c r="A49" s="74" t="s">
        <v>227</v>
      </c>
      <c r="B49" s="75" t="s">
        <v>217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73"/>
    </row>
    <row r="50" spans="1:25" ht="18.75" x14ac:dyDescent="0.25">
      <c r="A50" s="74" t="s">
        <v>228</v>
      </c>
      <c r="B50" s="79" t="s">
        <v>219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73"/>
    </row>
    <row r="51" spans="1:25" ht="35.25" customHeight="1" x14ac:dyDescent="0.25">
      <c r="A51" s="40" t="s">
        <v>23</v>
      </c>
      <c r="B51" s="41" t="s">
        <v>229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73"/>
    </row>
    <row r="52" spans="1:25" ht="15.75" x14ac:dyDescent="0.25">
      <c r="A52" s="74" t="s">
        <v>230</v>
      </c>
      <c r="B52" s="75" t="s">
        <v>231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77"/>
      <c r="Y52" s="73"/>
    </row>
    <row r="53" spans="1:25" ht="15.75" x14ac:dyDescent="0.25">
      <c r="A53" s="74" t="s">
        <v>232</v>
      </c>
      <c r="B53" s="75" t="s">
        <v>233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73"/>
    </row>
    <row r="54" spans="1:25" ht="15.75" x14ac:dyDescent="0.25">
      <c r="A54" s="74" t="s">
        <v>234</v>
      </c>
      <c r="B54" s="24" t="s">
        <v>235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73"/>
    </row>
    <row r="55" spans="1:25" ht="15.75" x14ac:dyDescent="0.25">
      <c r="A55" s="74" t="s">
        <v>236</v>
      </c>
      <c r="B55" s="24" t="s">
        <v>237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73"/>
    </row>
    <row r="56" spans="1:25" ht="15.75" x14ac:dyDescent="0.25">
      <c r="A56" s="74" t="s">
        <v>238</v>
      </c>
      <c r="B56" s="24" t="s">
        <v>239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73"/>
    </row>
    <row r="57" spans="1:25" ht="18.75" x14ac:dyDescent="0.25">
      <c r="A57" s="74" t="s">
        <v>240</v>
      </c>
      <c r="B57" s="79" t="s">
        <v>241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73"/>
    </row>
    <row r="58" spans="1:25" ht="36.75" customHeight="1" x14ac:dyDescent="0.25">
      <c r="A58" s="40" t="s">
        <v>25</v>
      </c>
      <c r="B58" s="80" t="s">
        <v>242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73"/>
    </row>
    <row r="59" spans="1:25" ht="15.75" x14ac:dyDescent="0.25">
      <c r="A59" s="40" t="s">
        <v>28</v>
      </c>
      <c r="B59" s="41" t="s">
        <v>243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73"/>
    </row>
    <row r="60" spans="1:25" ht="15.75" x14ac:dyDescent="0.25">
      <c r="A60" s="74" t="s">
        <v>244</v>
      </c>
      <c r="B60" s="81" t="s">
        <v>222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73"/>
    </row>
    <row r="61" spans="1:25" ht="15.75" x14ac:dyDescent="0.25">
      <c r="A61" s="74" t="s">
        <v>245</v>
      </c>
      <c r="B61" s="81" t="s">
        <v>209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73"/>
    </row>
    <row r="62" spans="1:25" ht="15.75" x14ac:dyDescent="0.25">
      <c r="A62" s="74" t="s">
        <v>246</v>
      </c>
      <c r="B62" s="81" t="s">
        <v>211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73"/>
    </row>
    <row r="63" spans="1:25" ht="15.75" x14ac:dyDescent="0.25">
      <c r="A63" s="74" t="s">
        <v>247</v>
      </c>
      <c r="B63" s="81" t="s">
        <v>248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73"/>
    </row>
    <row r="64" spans="1:25" ht="18.75" x14ac:dyDescent="0.25">
      <c r="A64" s="74" t="s">
        <v>249</v>
      </c>
      <c r="B64" s="79" t="s">
        <v>241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5">
    <mergeCell ref="H20:K20"/>
    <mergeCell ref="P20:S20"/>
    <mergeCell ref="T20:W20"/>
    <mergeCell ref="X20:Y21"/>
    <mergeCell ref="H21:I21"/>
    <mergeCell ref="J21:K21"/>
    <mergeCell ref="P21:Q21"/>
    <mergeCell ref="R21:S21"/>
    <mergeCell ref="T21:U21"/>
    <mergeCell ref="V21:W21"/>
    <mergeCell ref="L20:O20"/>
    <mergeCell ref="L21:M21"/>
    <mergeCell ref="N21:O21"/>
    <mergeCell ref="A20:A22"/>
    <mergeCell ref="B20:B22"/>
    <mergeCell ref="C20:D21"/>
    <mergeCell ref="E20:F21"/>
    <mergeCell ref="G20:G22"/>
    <mergeCell ref="A12:Y12"/>
    <mergeCell ref="A15:Y15"/>
    <mergeCell ref="A16:Y16"/>
    <mergeCell ref="A18:Y18"/>
    <mergeCell ref="A6:Y6"/>
    <mergeCell ref="A8:Y8"/>
    <mergeCell ref="A9:Y9"/>
  </mergeCells>
  <pageMargins left="0.39374999999999999" right="0.39374999999999999" top="0.78749999999999998" bottom="0.39374999999999999" header="0.51180555555555496" footer="0.51180555555555496"/>
  <pageSetup paperSize="9" scale="32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topLeftCell="A10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1" t="s">
        <v>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</row>
    <row r="8" spans="1:14" ht="18.75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</row>
    <row r="9" spans="1:14" ht="18.75" x14ac:dyDescent="0.25">
      <c r="A9" s="132" t="s">
        <v>4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</row>
    <row r="10" spans="1:14" ht="15.75" x14ac:dyDescent="0.25">
      <c r="A10" s="133" t="s">
        <v>5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</row>
    <row r="11" spans="1:14" ht="18.75" x14ac:dyDescent="0.25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M_UES_R1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3" t="s">
        <v>6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</row>
    <row r="14" spans="1:1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Электроснабжение от ПС-2 Иремель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3" t="s">
        <v>7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</row>
    <row r="17" spans="1:1024" x14ac:dyDescent="0.25">
      <c r="A17" s="146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</row>
    <row r="18" spans="1:1024" ht="14.25" customHeight="1" x14ac:dyDescent="0.25">
      <c r="A18" s="146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</row>
    <row r="19" spans="1:1024" x14ac:dyDescent="0.25">
      <c r="A19" s="146"/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1024" s="83" customFormat="1" x14ac:dyDescent="0.25">
      <c r="A20" s="146"/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5" t="s">
        <v>250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</row>
    <row r="22" spans="1:1024" ht="60" x14ac:dyDescent="0.25">
      <c r="A22" s="84" t="s">
        <v>251</v>
      </c>
      <c r="B22" s="84" t="s">
        <v>252</v>
      </c>
      <c r="C22" s="84" t="s">
        <v>253</v>
      </c>
      <c r="D22" s="84" t="s">
        <v>254</v>
      </c>
      <c r="E22" s="84" t="s">
        <v>255</v>
      </c>
      <c r="F22" s="84" t="s">
        <v>256</v>
      </c>
      <c r="G22" s="84" t="s">
        <v>257</v>
      </c>
      <c r="H22" s="84" t="s">
        <v>258</v>
      </c>
      <c r="I22" s="84" t="s">
        <v>259</v>
      </c>
      <c r="J22" s="84" t="s">
        <v>260</v>
      </c>
      <c r="K22" s="84" t="s">
        <v>261</v>
      </c>
      <c r="L22" s="84" t="s">
        <v>262</v>
      </c>
      <c r="M22" s="84" t="s">
        <v>263</v>
      </c>
      <c r="N22" s="84" t="s">
        <v>264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55" zoomScale="75" zoomScaleNormal="90" zoomScalePageLayoutView="75" workbookViewId="0">
      <selection activeCell="B72" sqref="B72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265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1" t="s">
        <v>3</v>
      </c>
      <c r="B7" s="131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2" t="s">
        <v>4</v>
      </c>
      <c r="B9" s="132"/>
      <c r="C9" s="9"/>
      <c r="D9" s="9"/>
      <c r="E9" s="9"/>
      <c r="F9" s="9"/>
      <c r="G9" s="9"/>
      <c r="H9" s="9"/>
    </row>
    <row r="10" spans="1:8" ht="15.75" x14ac:dyDescent="0.25">
      <c r="A10" s="133" t="s">
        <v>5</v>
      </c>
      <c r="B10" s="133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M_UES_R1</v>
      </c>
      <c r="C12" s="9"/>
      <c r="D12" s="9"/>
      <c r="E12" s="9"/>
      <c r="F12" s="9"/>
      <c r="G12" s="9"/>
      <c r="H12" s="9"/>
    </row>
    <row r="13" spans="1:8" ht="15.75" x14ac:dyDescent="0.25">
      <c r="A13" s="133" t="s">
        <v>6</v>
      </c>
      <c r="B13" s="133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Электроснабжение от ПС-2 Иремель</v>
      </c>
      <c r="C15" s="122"/>
      <c r="D15" s="9"/>
      <c r="E15" s="9"/>
      <c r="F15" s="9"/>
      <c r="G15" s="9"/>
      <c r="H15" s="9"/>
    </row>
    <row r="16" spans="1:8" ht="15.75" x14ac:dyDescent="0.25">
      <c r="A16" s="133" t="s">
        <v>7</v>
      </c>
      <c r="B16" s="133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8" t="s">
        <v>266</v>
      </c>
      <c r="B18" s="148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267</v>
      </c>
      <c r="B21" s="100" t="s">
        <v>320</v>
      </c>
    </row>
    <row r="22" spans="1:2" ht="29.25" x14ac:dyDescent="0.25">
      <c r="A22" s="99" t="s">
        <v>268</v>
      </c>
      <c r="B22" s="100" t="s">
        <v>316</v>
      </c>
    </row>
    <row r="23" spans="1:2" x14ac:dyDescent="0.25">
      <c r="A23" s="99" t="s">
        <v>269</v>
      </c>
      <c r="B23" s="101" t="s">
        <v>327</v>
      </c>
    </row>
    <row r="24" spans="1:2" x14ac:dyDescent="0.25">
      <c r="A24" s="99" t="s">
        <v>270</v>
      </c>
      <c r="B24" s="102" t="s">
        <v>19</v>
      </c>
    </row>
    <row r="25" spans="1:2" x14ac:dyDescent="0.25">
      <c r="A25" s="103" t="s">
        <v>271</v>
      </c>
      <c r="B25" s="100">
        <v>2026</v>
      </c>
    </row>
    <row r="26" spans="1:2" x14ac:dyDescent="0.25">
      <c r="A26" s="104" t="s">
        <v>272</v>
      </c>
      <c r="B26" s="105"/>
    </row>
    <row r="27" spans="1:2" ht="28.5" x14ac:dyDescent="0.25">
      <c r="A27" s="106" t="s">
        <v>326</v>
      </c>
      <c r="B27" s="107">
        <f>'1. паспорт местоположение'!C48</f>
        <v>2</v>
      </c>
    </row>
    <row r="28" spans="1:2" ht="30" x14ac:dyDescent="0.25">
      <c r="A28" s="108" t="s">
        <v>273</v>
      </c>
      <c r="B28" s="107" t="s">
        <v>328</v>
      </c>
    </row>
    <row r="29" spans="1:2" ht="28.5" x14ac:dyDescent="0.25">
      <c r="A29" s="109" t="s">
        <v>274</v>
      </c>
      <c r="B29" s="108" t="s">
        <v>19</v>
      </c>
    </row>
    <row r="30" spans="1:2" ht="28.5" x14ac:dyDescent="0.25">
      <c r="A30" s="109" t="s">
        <v>275</v>
      </c>
      <c r="B30" s="108" t="s">
        <v>19</v>
      </c>
    </row>
    <row r="31" spans="1:2" x14ac:dyDescent="0.25">
      <c r="A31" s="108" t="s">
        <v>276</v>
      </c>
      <c r="B31" s="108"/>
    </row>
    <row r="32" spans="1:2" ht="28.5" x14ac:dyDescent="0.25">
      <c r="A32" s="109" t="s">
        <v>277</v>
      </c>
      <c r="B32" s="108" t="s">
        <v>19</v>
      </c>
    </row>
    <row r="33" spans="1:2" ht="30" x14ac:dyDescent="0.25">
      <c r="A33" s="108" t="s">
        <v>278</v>
      </c>
      <c r="B33" s="108" t="s">
        <v>19</v>
      </c>
    </row>
    <row r="34" spans="1:2" x14ac:dyDescent="0.25">
      <c r="A34" s="108" t="s">
        <v>279</v>
      </c>
      <c r="B34" s="108" t="s">
        <v>19</v>
      </c>
    </row>
    <row r="35" spans="1:2" x14ac:dyDescent="0.25">
      <c r="A35" s="108" t="s">
        <v>280</v>
      </c>
      <c r="B35" s="108" t="s">
        <v>19</v>
      </c>
    </row>
    <row r="36" spans="1:2" x14ac:dyDescent="0.25">
      <c r="A36" s="108" t="s">
        <v>281</v>
      </c>
      <c r="B36" s="108" t="s">
        <v>19</v>
      </c>
    </row>
    <row r="37" spans="1:2" ht="28.5" x14ac:dyDescent="0.25">
      <c r="A37" s="109" t="s">
        <v>282</v>
      </c>
      <c r="B37" s="108" t="s">
        <v>19</v>
      </c>
    </row>
    <row r="38" spans="1:2" ht="30" x14ac:dyDescent="0.25">
      <c r="A38" s="108" t="s">
        <v>278</v>
      </c>
      <c r="B38" s="108" t="s">
        <v>19</v>
      </c>
    </row>
    <row r="39" spans="1:2" x14ac:dyDescent="0.25">
      <c r="A39" s="108" t="s">
        <v>279</v>
      </c>
      <c r="B39" s="108" t="s">
        <v>19</v>
      </c>
    </row>
    <row r="40" spans="1:2" x14ac:dyDescent="0.25">
      <c r="A40" s="108" t="s">
        <v>280</v>
      </c>
      <c r="B40" s="108" t="s">
        <v>19</v>
      </c>
    </row>
    <row r="41" spans="1:2" x14ac:dyDescent="0.25">
      <c r="A41" s="108" t="s">
        <v>281</v>
      </c>
      <c r="B41" s="108" t="s">
        <v>19</v>
      </c>
    </row>
    <row r="42" spans="1:2" ht="28.5" x14ac:dyDescent="0.25">
      <c r="A42" s="109" t="s">
        <v>283</v>
      </c>
      <c r="B42" s="108" t="s">
        <v>19</v>
      </c>
    </row>
    <row r="43" spans="1:2" ht="30" x14ac:dyDescent="0.25">
      <c r="A43" s="108" t="s">
        <v>278</v>
      </c>
      <c r="B43" s="108" t="s">
        <v>19</v>
      </c>
    </row>
    <row r="44" spans="1:2" x14ac:dyDescent="0.25">
      <c r="A44" s="108" t="s">
        <v>279</v>
      </c>
      <c r="B44" s="108" t="s">
        <v>19</v>
      </c>
    </row>
    <row r="45" spans="1:2" x14ac:dyDescent="0.25">
      <c r="A45" s="108" t="s">
        <v>280</v>
      </c>
      <c r="B45" s="108" t="s">
        <v>19</v>
      </c>
    </row>
    <row r="46" spans="1:2" x14ac:dyDescent="0.25">
      <c r="A46" s="108" t="s">
        <v>281</v>
      </c>
      <c r="B46" s="108" t="s">
        <v>19</v>
      </c>
    </row>
    <row r="47" spans="1:2" ht="28.5" x14ac:dyDescent="0.25">
      <c r="A47" s="110" t="s">
        <v>284</v>
      </c>
      <c r="B47" s="111" t="s">
        <v>19</v>
      </c>
    </row>
    <row r="48" spans="1:2" x14ac:dyDescent="0.25">
      <c r="A48" s="112" t="s">
        <v>276</v>
      </c>
      <c r="B48" s="111" t="s">
        <v>19</v>
      </c>
    </row>
    <row r="49" spans="1:2" x14ac:dyDescent="0.25">
      <c r="A49" s="112" t="s">
        <v>285</v>
      </c>
      <c r="B49" s="111" t="s">
        <v>19</v>
      </c>
    </row>
    <row r="50" spans="1:2" x14ac:dyDescent="0.25">
      <c r="A50" s="112" t="s">
        <v>286</v>
      </c>
      <c r="B50" s="111" t="s">
        <v>19</v>
      </c>
    </row>
    <row r="51" spans="1:2" x14ac:dyDescent="0.25">
      <c r="A51" s="112" t="s">
        <v>287</v>
      </c>
      <c r="B51" s="111" t="s">
        <v>19</v>
      </c>
    </row>
    <row r="52" spans="1:2" x14ac:dyDescent="0.25">
      <c r="A52" s="103" t="s">
        <v>288</v>
      </c>
      <c r="B52" s="113" t="s">
        <v>19</v>
      </c>
    </row>
    <row r="53" spans="1:2" x14ac:dyDescent="0.25">
      <c r="A53" s="103" t="s">
        <v>289</v>
      </c>
      <c r="B53" s="113" t="s">
        <v>19</v>
      </c>
    </row>
    <row r="54" spans="1:2" x14ac:dyDescent="0.25">
      <c r="A54" s="103" t="s">
        <v>290</v>
      </c>
      <c r="B54" s="113">
        <v>0</v>
      </c>
    </row>
    <row r="55" spans="1:2" x14ac:dyDescent="0.25">
      <c r="A55" s="104" t="s">
        <v>291</v>
      </c>
      <c r="B55" s="114">
        <v>0</v>
      </c>
    </row>
    <row r="56" spans="1:2" ht="15.75" customHeight="1" x14ac:dyDescent="0.25">
      <c r="A56" s="110" t="s">
        <v>292</v>
      </c>
      <c r="B56" s="147" t="s">
        <v>329</v>
      </c>
    </row>
    <row r="57" spans="1:2" x14ac:dyDescent="0.25">
      <c r="A57" s="115" t="s">
        <v>293</v>
      </c>
      <c r="B57" s="147"/>
    </row>
    <row r="58" spans="1:2" x14ac:dyDescent="0.25">
      <c r="A58" s="115" t="s">
        <v>294</v>
      </c>
      <c r="B58" s="147"/>
    </row>
    <row r="59" spans="1:2" x14ac:dyDescent="0.25">
      <c r="A59" s="115" t="s">
        <v>295</v>
      </c>
      <c r="B59" s="147"/>
    </row>
    <row r="60" spans="1:2" x14ac:dyDescent="0.25">
      <c r="A60" s="115" t="s">
        <v>296</v>
      </c>
      <c r="B60" s="147"/>
    </row>
    <row r="61" spans="1:2" x14ac:dyDescent="0.25">
      <c r="A61" s="116" t="s">
        <v>297</v>
      </c>
      <c r="B61" s="147"/>
    </row>
    <row r="62" spans="1:2" ht="30" x14ac:dyDescent="0.25">
      <c r="A62" s="112" t="s">
        <v>298</v>
      </c>
      <c r="B62" s="117" t="s">
        <v>19</v>
      </c>
    </row>
    <row r="63" spans="1:2" ht="28.5" x14ac:dyDescent="0.25">
      <c r="A63" s="103" t="s">
        <v>299</v>
      </c>
      <c r="B63" s="117" t="s">
        <v>19</v>
      </c>
    </row>
    <row r="64" spans="1:2" x14ac:dyDescent="0.25">
      <c r="A64" s="112" t="s">
        <v>276</v>
      </c>
      <c r="B64" s="118" t="s">
        <v>19</v>
      </c>
    </row>
    <row r="65" spans="1:2" x14ac:dyDescent="0.25">
      <c r="A65" s="112" t="s">
        <v>300</v>
      </c>
      <c r="B65" s="117" t="s">
        <v>19</v>
      </c>
    </row>
    <row r="66" spans="1:2" x14ac:dyDescent="0.25">
      <c r="A66" s="112" t="s">
        <v>301</v>
      </c>
      <c r="B66" s="118" t="s">
        <v>19</v>
      </c>
    </row>
    <row r="67" spans="1:2" ht="15.75" x14ac:dyDescent="0.25">
      <c r="A67" s="119" t="s">
        <v>302</v>
      </c>
      <c r="B67" s="75"/>
    </row>
    <row r="68" spans="1:2" x14ac:dyDescent="0.25">
      <c r="A68" s="103" t="s">
        <v>303</v>
      </c>
      <c r="B68" s="113"/>
    </row>
    <row r="69" spans="1:2" x14ac:dyDescent="0.25">
      <c r="A69" s="115" t="s">
        <v>304</v>
      </c>
      <c r="B69" s="111" t="s">
        <v>19</v>
      </c>
    </row>
    <row r="70" spans="1:2" x14ac:dyDescent="0.25">
      <c r="A70" s="115" t="s">
        <v>305</v>
      </c>
      <c r="B70" s="111" t="s">
        <v>19</v>
      </c>
    </row>
    <row r="71" spans="1:2" ht="15.75" thickBot="1" x14ac:dyDescent="0.3">
      <c r="A71" s="115" t="s">
        <v>306</v>
      </c>
      <c r="B71" s="111" t="s">
        <v>19</v>
      </c>
    </row>
    <row r="72" spans="1:2" ht="29.25" thickBot="1" x14ac:dyDescent="0.3">
      <c r="A72" s="120" t="s">
        <v>307</v>
      </c>
      <c r="B72" s="107" t="s">
        <v>328</v>
      </c>
    </row>
    <row r="73" spans="1:2" ht="28.5" customHeight="1" thickBot="1" x14ac:dyDescent="0.3">
      <c r="A73" s="110" t="s">
        <v>308</v>
      </c>
      <c r="B73" s="147" t="s">
        <v>309</v>
      </c>
    </row>
    <row r="74" spans="1:2" x14ac:dyDescent="0.25">
      <c r="A74" s="115" t="s">
        <v>310</v>
      </c>
      <c r="B74" s="147"/>
    </row>
    <row r="75" spans="1:2" x14ac:dyDescent="0.25">
      <c r="A75" s="115" t="s">
        <v>311</v>
      </c>
      <c r="B75" s="147"/>
    </row>
    <row r="76" spans="1:2" x14ac:dyDescent="0.25">
      <c r="A76" s="115" t="s">
        <v>312</v>
      </c>
      <c r="B76" s="147"/>
    </row>
    <row r="77" spans="1:2" x14ac:dyDescent="0.25">
      <c r="A77" s="115" t="s">
        <v>313</v>
      </c>
      <c r="B77" s="147"/>
    </row>
    <row r="78" spans="1:2" x14ac:dyDescent="0.25">
      <c r="A78" s="121" t="s">
        <v>314</v>
      </c>
      <c r="B78" s="147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2021-07-30T05:41:48Z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